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MŽMA\2023\16-57_23 MP za v_odvzem krvi\Portal\"/>
    </mc:Choice>
  </mc:AlternateContent>
  <bookViews>
    <workbookView xWindow="0" yWindow="0" windowWidth="16590" windowHeight="943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</sheets>
  <definedNames>
    <definedName name="_xlnm.Print_Titles" localSheetId="4">'Sklop I.'!$B:$B</definedName>
    <definedName name="_xlnm.Print_Titles" localSheetId="5">'Sklop 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1" i="6" l="1"/>
  <c r="S21" i="6"/>
  <c r="T20" i="6"/>
  <c r="S20" i="6"/>
  <c r="R20" i="6"/>
  <c r="Q20" i="6"/>
  <c r="N20" i="6"/>
  <c r="T19" i="6"/>
  <c r="S19" i="6"/>
  <c r="R19" i="6"/>
  <c r="Q19" i="6"/>
  <c r="N19" i="6"/>
  <c r="T14" i="6"/>
  <c r="S14" i="6"/>
  <c r="T13" i="6"/>
  <c r="S13" i="6"/>
  <c r="R13" i="6"/>
  <c r="Q13" i="6"/>
  <c r="N13" i="6"/>
  <c r="C8" i="6"/>
  <c r="C7" i="6"/>
  <c r="T63" i="5"/>
  <c r="S63" i="5"/>
  <c r="T62" i="5"/>
  <c r="S62" i="5"/>
  <c r="R62" i="5"/>
  <c r="Q62" i="5"/>
  <c r="N62" i="5"/>
  <c r="T61" i="5"/>
  <c r="S61" i="5"/>
  <c r="R61" i="5"/>
  <c r="Q61" i="5"/>
  <c r="N61" i="5"/>
  <c r="T56" i="5"/>
  <c r="S56" i="5"/>
  <c r="T55" i="5"/>
  <c r="S55" i="5"/>
  <c r="R55" i="5"/>
  <c r="Q55" i="5"/>
  <c r="N55" i="5"/>
  <c r="T54" i="5"/>
  <c r="S54" i="5"/>
  <c r="R54" i="5"/>
  <c r="Q54" i="5"/>
  <c r="N54" i="5"/>
  <c r="T53" i="5"/>
  <c r="S53" i="5"/>
  <c r="R53" i="5"/>
  <c r="Q53" i="5"/>
  <c r="N53" i="5"/>
  <c r="T52" i="5"/>
  <c r="S52" i="5"/>
  <c r="R52" i="5"/>
  <c r="Q52" i="5"/>
  <c r="N52" i="5"/>
  <c r="T47" i="5"/>
  <c r="S47" i="5"/>
  <c r="T46" i="5"/>
  <c r="S46" i="5"/>
  <c r="R46" i="5"/>
  <c r="Q46" i="5"/>
  <c r="N46" i="5"/>
  <c r="T45" i="5"/>
  <c r="S45" i="5"/>
  <c r="R45" i="5"/>
  <c r="Q45" i="5"/>
  <c r="N45" i="5"/>
  <c r="T44" i="5"/>
  <c r="S44" i="5"/>
  <c r="R44" i="5"/>
  <c r="Q44" i="5"/>
  <c r="N44" i="5"/>
  <c r="T39" i="5"/>
  <c r="S39" i="5"/>
  <c r="T38" i="5"/>
  <c r="S38" i="5"/>
  <c r="R38" i="5"/>
  <c r="Q38" i="5"/>
  <c r="N38" i="5"/>
  <c r="T37" i="5"/>
  <c r="S37" i="5"/>
  <c r="R37" i="5"/>
  <c r="Q37" i="5"/>
  <c r="N37" i="5"/>
  <c r="T36" i="5"/>
  <c r="S36" i="5"/>
  <c r="R36" i="5"/>
  <c r="Q36" i="5"/>
  <c r="N36" i="5"/>
  <c r="T35" i="5"/>
  <c r="S35" i="5"/>
  <c r="R35" i="5"/>
  <c r="Q35" i="5"/>
  <c r="N35" i="5"/>
  <c r="T34" i="5"/>
  <c r="S34" i="5"/>
  <c r="R34" i="5"/>
  <c r="Q34" i="5"/>
  <c r="N34" i="5"/>
  <c r="T33" i="5"/>
  <c r="S33" i="5"/>
  <c r="R33" i="5"/>
  <c r="Q33" i="5"/>
  <c r="N33" i="5"/>
  <c r="T32" i="5"/>
  <c r="S32" i="5"/>
  <c r="R32" i="5"/>
  <c r="Q32" i="5"/>
  <c r="N32" i="5"/>
  <c r="T31" i="5"/>
  <c r="S31" i="5"/>
  <c r="R31" i="5"/>
  <c r="Q31" i="5"/>
  <c r="N31" i="5"/>
  <c r="T30" i="5"/>
  <c r="S30" i="5"/>
  <c r="R30" i="5"/>
  <c r="Q30" i="5"/>
  <c r="N30" i="5"/>
  <c r="T29" i="5"/>
  <c r="S29" i="5"/>
  <c r="R29" i="5"/>
  <c r="Q29" i="5"/>
  <c r="N29" i="5"/>
  <c r="T28" i="5"/>
  <c r="S28" i="5"/>
  <c r="R28" i="5"/>
  <c r="Q28" i="5"/>
  <c r="N28" i="5"/>
  <c r="T27" i="5"/>
  <c r="S27" i="5"/>
  <c r="R27" i="5"/>
  <c r="Q27" i="5"/>
  <c r="N27" i="5"/>
  <c r="T26" i="5"/>
  <c r="S26" i="5"/>
  <c r="R26" i="5"/>
  <c r="Q26" i="5"/>
  <c r="N26" i="5"/>
  <c r="T25" i="5"/>
  <c r="S25" i="5"/>
  <c r="R25" i="5"/>
  <c r="Q25" i="5"/>
  <c r="N25" i="5"/>
  <c r="T24" i="5"/>
  <c r="S24" i="5"/>
  <c r="R24" i="5"/>
  <c r="Q24" i="5"/>
  <c r="N24" i="5"/>
  <c r="T23" i="5"/>
  <c r="S23" i="5"/>
  <c r="R23" i="5"/>
  <c r="Q23" i="5"/>
  <c r="N23" i="5"/>
  <c r="T22" i="5"/>
  <c r="S22" i="5"/>
  <c r="R22" i="5"/>
  <c r="Q22" i="5"/>
  <c r="N22" i="5"/>
  <c r="T21" i="5"/>
  <c r="S21" i="5"/>
  <c r="R21" i="5"/>
  <c r="Q21" i="5"/>
  <c r="N21" i="5"/>
  <c r="T20" i="5"/>
  <c r="S20" i="5"/>
  <c r="R20" i="5"/>
  <c r="Q20" i="5"/>
  <c r="N20" i="5"/>
  <c r="T19" i="5"/>
  <c r="S19" i="5"/>
  <c r="R19" i="5"/>
  <c r="Q19" i="5"/>
  <c r="N19" i="5"/>
  <c r="T18" i="5"/>
  <c r="S18" i="5"/>
  <c r="R18" i="5"/>
  <c r="Q18" i="5"/>
  <c r="N18" i="5"/>
  <c r="T17" i="5"/>
  <c r="S17" i="5"/>
  <c r="R17" i="5"/>
  <c r="Q17" i="5"/>
  <c r="N17" i="5"/>
  <c r="T16" i="5"/>
  <c r="S16" i="5"/>
  <c r="R16" i="5"/>
  <c r="Q16" i="5"/>
  <c r="N16" i="5"/>
  <c r="T15" i="5"/>
  <c r="S15" i="5"/>
  <c r="R15" i="5"/>
  <c r="Q15" i="5"/>
  <c r="N15" i="5"/>
  <c r="T14" i="5"/>
  <c r="S14" i="5"/>
  <c r="R14" i="5"/>
  <c r="Q14" i="5"/>
  <c r="N14" i="5"/>
  <c r="T13" i="5"/>
  <c r="S13" i="5"/>
  <c r="R13" i="5"/>
  <c r="Q13" i="5"/>
  <c r="N13" i="5"/>
  <c r="C8" i="5"/>
  <c r="C7" i="5"/>
</calcChain>
</file>

<file path=xl/sharedStrings.xml><?xml version="1.0" encoding="utf-8"?>
<sst xmlns="http://schemas.openxmlformats.org/spreadsheetml/2006/main" count="518" uniqueCount="161">
  <si>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</si>
  <si>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</si>
  <si>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</si>
  <si>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</si>
  <si>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</si>
  <si>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</si>
  <si>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</si>
  <si>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</si>
  <si>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</si>
  <si>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</si>
  <si>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</si>
  <si>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</si>
  <si>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</si>
  <si>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</si>
  <si>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</si>
  <si>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</si>
  <si>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</si>
  <si>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</si>
  <si>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</si>
  <si>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</si>
  <si>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</si>
  <si>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</si>
  <si>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</si>
  <si>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</si>
  <si>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</si>
  <si>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</si>
  <si>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</si>
  <si>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</si>
  <si>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</si>
  <si>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</si>
  <si>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</si>
  <si>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</si>
  <si>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</si>
  <si>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</si>
  <si>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</si>
  <si>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</si>
  <si>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16-57/23</t>
  </si>
  <si>
    <t>MEDICINSKI PRIPOMOČKI ZA VAKUMSKI ODVZEM KRVI, JEMANJE VZORCEV IN URINSKE PREISKAVE</t>
  </si>
  <si>
    <t xml:space="preserve">1. pogodbeno obdobje: </t>
  </si>
  <si>
    <t>odprti postopek</t>
  </si>
  <si>
    <t>Da, za obdobje od 1.1.2024 do 31.12.2026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</si>
  <si>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</si>
  <si>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</si>
  <si>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</si>
  <si>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</si>
  <si>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</si>
  <si>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</si>
  <si>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</si>
  <si>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</si>
  <si>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</si>
  <si>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</si>
  <si>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</si>
  <si>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</si>
  <si>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</si>
  <si>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 xml:space="preserve">MEDICINSKI PRIPOMOČKI ZA VAKUMSKI ODVZEM KRVI </t>
  </si>
  <si>
    <t>*</t>
  </si>
  <si>
    <t>1.</t>
  </si>
  <si>
    <t>podsklop: EPRUVETE ZA VAKUMSKI IN  KAPILARNI ODVZEM KRVI, IGLE ZA VAKUMSKI ODVZEM, METULJČKI IN PRIPADAJOČI MATERIAL ZA VAKUMSKI ODVZEM KRVI</t>
  </si>
  <si>
    <t>ZAPRT</t>
  </si>
  <si>
    <t>EPRUVETE ZA VAKUMSKI IN  KAPILARNI ODVZEM KRVI, IGLE ZA VAKUMSKI ODVZEM, METULJČKI IN PRIPADAJOČI MATERIAL ZA VAKUMSKI ODVZEM KRVI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</si>
  <si>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</si>
  <si>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</si>
  <si>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</si>
  <si>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</si>
  <si>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</si>
  <si>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</si>
  <si>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</si>
  <si>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</si>
  <si>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</si>
  <si>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</si>
  <si>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</si>
  <si>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Cena brez DDV za ponujeno pakiranje</t>
  </si>
  <si>
    <t>Št.enot (količina) v ponujenem pakiranju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</si>
  <si>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</si>
  <si>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</si>
  <si>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</si>
  <si>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</si>
  <si>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</si>
  <si>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</si>
  <si>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</si>
  <si>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</si>
  <si>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</si>
  <si>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</si>
  <si>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</si>
  <si>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</si>
  <si>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</si>
  <si>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 xml:space="preserve">EPRUVETA 4ML BIOKEMIJA </t>
  </si>
  <si>
    <t>CA, prosojna nalepka</t>
  </si>
  <si>
    <t>Vse blago podsklopa 1 mora biti od istega proizvajalca oz. mora v primeru, da artikli niso od istega proizvajalca ponudnik na lastne stroške zagotoviti validacijo kompatibilnosti, da je zadoščeno standardu CLSI  H1-A5.</t>
  </si>
  <si>
    <t>KOS</t>
  </si>
  <si>
    <t>EPRUVETA  6ML BIOKEMIJA</t>
  </si>
  <si>
    <t>CA, rdeča, prosojna nalepka</t>
  </si>
  <si>
    <t>EPRUVETA 5 ML biokemija</t>
  </si>
  <si>
    <t>oranžna, z gelskim separatorjem za hitro ločevanje seruma in aktivatorjem strjevanja, papirnata nalepka, zamašek brez navoja 13x100mm</t>
  </si>
  <si>
    <t>EPRUVETA 2ML KRVNA PLAZMA</t>
  </si>
  <si>
    <t>LiHeparin, zelena, prosojna nalepka</t>
  </si>
  <si>
    <t>EPRUVETA 6ML KRVNA PLAZMA</t>
  </si>
  <si>
    <t xml:space="preserve">EPRUVETA 2ML KRVNA SLIKA </t>
  </si>
  <si>
    <t>K2EDTA, lila, prosojna nalepka</t>
  </si>
  <si>
    <t>EPRUVETA  3ML KRVNA SLIKA</t>
  </si>
  <si>
    <t xml:space="preserve">EPRUVETA 6ML KRVNA SLIKA </t>
  </si>
  <si>
    <t>EPRUVETA 10ML KRVNA SLIKA</t>
  </si>
  <si>
    <t xml:space="preserve">EPRUVETA 1,8ML KOAGULACIJA </t>
  </si>
  <si>
    <t>Nacitrat 0,109M, modra, prosojna nalepka</t>
  </si>
  <si>
    <t xml:space="preserve">EPRUVETA 2,7ML KOAGULACIJA </t>
  </si>
  <si>
    <t xml:space="preserve">EPRUVETA 2ML KRVNI SLADKOR </t>
  </si>
  <si>
    <t>NaF Na2EDTA, siva, prosojna nalepka</t>
  </si>
  <si>
    <t xml:space="preserve">EPRUVETA 6ML ELEMENTI V SLEDOVIH </t>
  </si>
  <si>
    <t>K2EDTA, temno modra</t>
  </si>
  <si>
    <t xml:space="preserve">EPRUVETA 5ML SST GEL </t>
  </si>
  <si>
    <t>z dodanim pospeševalcem koagulacije na osnovi silica delcev, rumena, prosojna nalepka</t>
  </si>
  <si>
    <t>EPRUVETA ZA KAPILARNI ODVZEM, KRVNA SLIKA, 13x75 mm za avtomatiziran proces</t>
  </si>
  <si>
    <t>K2EDTA, lila, z integriranim lijem in zamaškom; z oznakami za polnjenje, s pomočjo katerih je mogoča ocena količine odvzetega vzorca; dodatki morajo biti v suhi obliki</t>
  </si>
  <si>
    <t>kompatibilne z analizatorji Sysmex  (dokazilo o kompatibilnosti).</t>
  </si>
  <si>
    <t>EPRUVETA ZA KAPILARNI ODVZEM, BIOKEMIJA GEL, CA, 400-600mcl</t>
  </si>
  <si>
    <t>rumena, z integriranim lijem in zamaškom; z oznakami za polnjenje, s pomočjo katerih je mogoča ocena količine odvzetega vzorca; dodatki morajo biti v suhi obliki</t>
  </si>
  <si>
    <t>EPRUVETA ZA KAPILARNI ODVZEM GLUCOZA (LAKTAT), 400-600mcl</t>
  </si>
  <si>
    <t>z integriranim lijem in zamaškom; prosojna plastika;  z dodatkom aditiva Na2EDTA; z oznakami za polnjenje, s pomočjo katerih je mogoča ocena količine odvzetega vzorca; dodatki morajo biti v suhi obliki</t>
  </si>
  <si>
    <t xml:space="preserve">PODALJŠEK ZA EPRUVETO ZA KAPIL. ODVZEM GLUCOZA (LAKTAT) </t>
  </si>
  <si>
    <t>kompatibilen z epruveto za kapilarni odvzem; plastičen, prosojen</t>
  </si>
  <si>
    <t>IGLA ZA VAKUUM.ODVZEM KRVI, 21G, ZELENA 0,8x38mm</t>
  </si>
  <si>
    <t>IGLA ZA VAKUUM.ODVZEM KRVI, 20G, RUMENA  0,9x38mm</t>
  </si>
  <si>
    <t>IGLA Z ZAKLEPOM 21G, ZELENA 0,8X32mm</t>
  </si>
  <si>
    <t>IGLA Z ZAKLEPOM 22G, ČRNA, 0,8x33mm</t>
  </si>
  <si>
    <t>Metuljček 21G, 0,8x19mm, 30cm</t>
  </si>
  <si>
    <t>ročni ali avtomatski varnostni zaklep</t>
  </si>
  <si>
    <t>ADAPTER LUER</t>
  </si>
  <si>
    <t>ADAPTER LUER LOCK</t>
  </si>
  <si>
    <t>NASTAVEK ZA IGLO, za enkratno uporabo</t>
  </si>
  <si>
    <t>Skupaj:</t>
  </si>
  <si>
    <t>2.</t>
  </si>
  <si>
    <t>podsklop: LANCETE</t>
  </si>
  <si>
    <t>LANCETE</t>
  </si>
  <si>
    <t>LANCETA, ROZA, 21G, 1,8MM, MEDIUM FLOW</t>
  </si>
  <si>
    <t>LANCETA, LILA, 30G, 1,5-1,6MM, LOW FLOW</t>
  </si>
  <si>
    <t>LANCETA, ROZA, 1,2 MM, pediatrične</t>
  </si>
  <si>
    <t>za presejalne teste pri novorojenčkih</t>
  </si>
  <si>
    <t>3.</t>
  </si>
  <si>
    <t>podsklop: HEMOKULTURE ZA ANALIZATOR BACTEC</t>
  </si>
  <si>
    <t>HEMOKULTURE ZA ANALIZATOR BACTEC</t>
  </si>
  <si>
    <t>BACTEC PEDS PLUS/F HEMOKULTURE</t>
  </si>
  <si>
    <t>PRIPRAVLJENA GOJIŠČA VEZANA NA APARAT BACTEC - obvezna kompatibilnost z naročnikovim analizatorjem (Bactec 9240).</t>
  </si>
  <si>
    <t>BACTEC PLUS AE/F HEMOKULTURE</t>
  </si>
  <si>
    <t>BACTEC LYTIC/10 ANAER/F VIALS</t>
  </si>
  <si>
    <t>BACTEC MYCOSIS IC/F VIALS</t>
  </si>
  <si>
    <t>4.</t>
  </si>
  <si>
    <t>podsklop: OSTALI MATERIAL</t>
  </si>
  <si>
    <t>OSTALI MATERIAL</t>
  </si>
  <si>
    <t>PREVEZA ŽILNA, S PATENTOM, B. LATEKSA, za večkratno uporabo</t>
  </si>
  <si>
    <t>PREVEZA ŽILNA, za enkratno uporabo, brez lateksa</t>
  </si>
  <si>
    <t>II.</t>
  </si>
  <si>
    <t>MEDICINSKI PRIPOMOČKI ZA URINSKE PREISKAVE IN JEMANJE VZORCEV</t>
  </si>
  <si>
    <t>podsklop: Medicinski pripomočki za jemanje in transport vzorcev</t>
  </si>
  <si>
    <t>Medicinski pripomočki za jemanje in transport vzorcev</t>
  </si>
  <si>
    <t>GOJIŠČE ZA KUŽNINE, 5 ML,transportno, sterilno</t>
  </si>
  <si>
    <t>Viala, ki vsebuje 5ml transportnega gojišča za aerobne in anaerobne vzorce. Gojišče mora  vsebovati sestavine, ki zmanjšujejo vsebnost kisika in omogočajo anaerobiozo</t>
  </si>
  <si>
    <t>podsklop:  Medicinski pripomočki za urinske preiskave</t>
  </si>
  <si>
    <t xml:space="preserve"> Medicinski pripomočki za urinske preiskave</t>
  </si>
  <si>
    <t>ZBIRALNIK ZA URIN, 24h, 3000ML, PE</t>
  </si>
  <si>
    <t>EPRUVETA URIN, 9,0-10 ML, 16X100MM, plast.</t>
  </si>
  <si>
    <t xml:space="preserve">vakumska ter kompatibilna z zbiralnikom pod zap. št. 1 in analizatorjem ProSpec, firme SIEMENS.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</si>
</sst>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80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3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3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3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3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1" fillId="0" borderId="2" xfId="3" applyBorder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ossz/bC5DuBkFVl8w80AO418P+Nl6KSbq722Y19HCs6M5satweP1B6/B0elocA3YdBNPao7VhFejjU9ME2vRmw==" saltValue="IhoTNTab5vmpQXvLl299H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16-57/23, 1. pogodbeno obdobje: 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 t="s">
        <v>38</v>
      </c>
    </row>
    <row r="10" spans="2:3" ht="20.100000000000001" customHeight="1" x14ac:dyDescent="0.25">
      <c r="B10" s="11" t="s">
        <v>31</v>
      </c>
      <c r="C10" s="12" t="s">
        <v>39</v>
      </c>
    </row>
    <row r="11" spans="2:3" ht="20.100000000000001" customHeight="1" x14ac:dyDescent="0.25">
      <c r="B11" s="11" t="s">
        <v>32</v>
      </c>
      <c r="C11" s="12" t="s">
        <v>40</v>
      </c>
    </row>
    <row r="12" spans="2:3" ht="20.100000000000001" customHeight="1" x14ac:dyDescent="0.25">
      <c r="B12" s="11" t="s">
        <v>33</v>
      </c>
      <c r="C12" s="12" t="s">
        <v>41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42</v>
      </c>
    </row>
  </sheetData>
  <sheetProtection algorithmName="SHA-512" hashValue="L6OZ2B7ov/Wx0t3WJJiOA8QbUkq2Gy7+cl+1e7QAPl3ouoMYqiPcBD8GAMDzEDA3fC/zM786EJMT8NZr62h7ZA==" saltValue="DK3DqUo1bB94+UDLBRLsW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16-57/23, 1. pogodbeno obdobje: 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43</v>
      </c>
      <c r="C4" s="8"/>
    </row>
    <row r="5" spans="2:3" ht="20.100000000000001" customHeight="1" x14ac:dyDescent="0.25">
      <c r="B5" s="9" t="s">
        <v>44</v>
      </c>
      <c r="C5" s="15"/>
    </row>
    <row r="6" spans="2:3" ht="20.100000000000001" customHeight="1" x14ac:dyDescent="0.25">
      <c r="B6" s="11" t="s">
        <v>45</v>
      </c>
      <c r="C6" s="16"/>
    </row>
    <row r="7" spans="2:3" ht="27" customHeight="1" x14ac:dyDescent="0.25">
      <c r="B7" s="11" t="s">
        <v>46</v>
      </c>
      <c r="C7" s="16"/>
    </row>
    <row r="8" spans="2:3" ht="20.100000000000001" customHeight="1" x14ac:dyDescent="0.25">
      <c r="B8" s="11" t="s">
        <v>47</v>
      </c>
      <c r="C8" s="16"/>
    </row>
    <row r="9" spans="2:3" ht="20.100000000000001" customHeight="1" x14ac:dyDescent="0.25">
      <c r="B9" s="11" t="s">
        <v>48</v>
      </c>
      <c r="C9" s="16"/>
    </row>
    <row r="10" spans="2:3" ht="20.100000000000001" customHeight="1" x14ac:dyDescent="0.25">
      <c r="B10" s="11" t="s">
        <v>49</v>
      </c>
      <c r="C10" s="16"/>
    </row>
    <row r="11" spans="2:3" ht="20.100000000000001" customHeight="1" thickBot="1" x14ac:dyDescent="0.3">
      <c r="B11" s="13" t="s">
        <v>50</v>
      </c>
      <c r="C11" s="17"/>
    </row>
  </sheetData>
  <sheetProtection algorithmName="SHA-512" hashValue="FUkRiBCCgsiL98wW7gpjcIL6RWDA92gs/Bed1xGPsQ8GRc0jZFQZbfCrYFDkwgqs7l317u8UCc/b2fdVgwrE6g==" saltValue="oStqF/Xr2A0s0xjAfT8y/Q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16-57/23, 1. pogodbeno obdobje: 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51</v>
      </c>
    </row>
  </sheetData>
  <sheetProtection algorithmName="SHA-512" hashValue="lotVHx/MlN6wIwcP8TSSeQyV981q9yWsVBuVjFtXjgyOZfK9qzmTX/kMQxhjfkvQvNFvDMz2S7MZwPi+uLANMw==" saltValue="tOMuJWuF1cz/vfu0DkbCL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16-57/23, 1. pogodbeno obdobje: 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6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7.140625" style="1" customWidth="1"/>
    <col min="5" max="5" width="20.42578125" style="1" customWidth="1"/>
    <col min="6" max="6" width="27" style="1" customWidth="1"/>
    <col min="7" max="7" width="84.28515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64" t="s">
        <v>52</v>
      </c>
    </row>
    <row r="5" spans="1:25" ht="18" x14ac:dyDescent="0.25">
      <c r="B5" s="65" t="s">
        <v>53</v>
      </c>
      <c r="C5" s="2" t="s">
        <v>54</v>
      </c>
    </row>
    <row r="7" spans="1:25" x14ac:dyDescent="0.25">
      <c r="C7" s="66" t="str">
        <f>IF('2. Podatki o ponudniku'!C5&lt;&gt;"","Naziv ponudnika: " &amp; '2. Podatki o ponudniku'!C5,"")</f>
        <v/>
      </c>
    </row>
    <row r="8" spans="1:25" x14ac:dyDescent="0.25">
      <c r="C8" s="66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57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59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38.25" x14ac:dyDescent="0.25">
      <c r="A13" s="54" t="s">
        <v>85</v>
      </c>
      <c r="B13" s="9">
        <v>1</v>
      </c>
      <c r="C13" s="22" t="s">
        <v>86</v>
      </c>
      <c r="D13" s="22" t="s">
        <v>87</v>
      </c>
      <c r="E13" s="22" t="s">
        <v>85</v>
      </c>
      <c r="F13" s="22" t="s">
        <v>85</v>
      </c>
      <c r="G13" s="22" t="s">
        <v>88</v>
      </c>
      <c r="H13" s="23" t="s">
        <v>89</v>
      </c>
      <c r="I13" s="24">
        <v>49000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38.25" x14ac:dyDescent="0.25">
      <c r="A14" s="55" t="s">
        <v>85</v>
      </c>
      <c r="B14" s="11">
        <v>2</v>
      </c>
      <c r="C14" s="32" t="s">
        <v>90</v>
      </c>
      <c r="D14" s="32" t="s">
        <v>91</v>
      </c>
      <c r="E14" s="32" t="s">
        <v>85</v>
      </c>
      <c r="F14" s="32" t="s">
        <v>85</v>
      </c>
      <c r="G14" s="32" t="s">
        <v>88</v>
      </c>
      <c r="H14" s="33" t="s">
        <v>89</v>
      </c>
      <c r="I14" s="34">
        <v>8900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51" x14ac:dyDescent="0.25">
      <c r="A15" s="55" t="s">
        <v>85</v>
      </c>
      <c r="B15" s="11">
        <v>3</v>
      </c>
      <c r="C15" s="32" t="s">
        <v>92</v>
      </c>
      <c r="D15" s="32" t="s">
        <v>93</v>
      </c>
      <c r="E15" s="32" t="s">
        <v>85</v>
      </c>
      <c r="F15" s="32" t="s">
        <v>85</v>
      </c>
      <c r="G15" s="32" t="s">
        <v>88</v>
      </c>
      <c r="H15" s="33" t="s">
        <v>89</v>
      </c>
      <c r="I15" s="34">
        <v>34800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38.25" x14ac:dyDescent="0.25">
      <c r="A16" s="55" t="s">
        <v>85</v>
      </c>
      <c r="B16" s="11">
        <v>4</v>
      </c>
      <c r="C16" s="32" t="s">
        <v>94</v>
      </c>
      <c r="D16" s="32" t="s">
        <v>95</v>
      </c>
      <c r="E16" s="32" t="s">
        <v>85</v>
      </c>
      <c r="F16" s="32" t="s">
        <v>85</v>
      </c>
      <c r="G16" s="32" t="s">
        <v>88</v>
      </c>
      <c r="H16" s="33" t="s">
        <v>89</v>
      </c>
      <c r="I16" s="34">
        <v>8400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38.25" x14ac:dyDescent="0.25">
      <c r="A17" s="55" t="s">
        <v>85</v>
      </c>
      <c r="B17" s="11">
        <v>5</v>
      </c>
      <c r="C17" s="32" t="s">
        <v>96</v>
      </c>
      <c r="D17" s="32" t="s">
        <v>95</v>
      </c>
      <c r="E17" s="32" t="s">
        <v>85</v>
      </c>
      <c r="F17" s="32" t="s">
        <v>85</v>
      </c>
      <c r="G17" s="32" t="s">
        <v>88</v>
      </c>
      <c r="H17" s="33" t="s">
        <v>89</v>
      </c>
      <c r="I17" s="34">
        <v>900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38.25" x14ac:dyDescent="0.25">
      <c r="A18" s="55" t="s">
        <v>85</v>
      </c>
      <c r="B18" s="11">
        <v>6</v>
      </c>
      <c r="C18" s="32" t="s">
        <v>97</v>
      </c>
      <c r="D18" s="32" t="s">
        <v>98</v>
      </c>
      <c r="E18" s="32" t="s">
        <v>85</v>
      </c>
      <c r="F18" s="32" t="s">
        <v>85</v>
      </c>
      <c r="G18" s="32" t="s">
        <v>88</v>
      </c>
      <c r="H18" s="33" t="s">
        <v>89</v>
      </c>
      <c r="I18" s="34">
        <v>80500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38.25" x14ac:dyDescent="0.25">
      <c r="A19" s="55" t="s">
        <v>85</v>
      </c>
      <c r="B19" s="11">
        <v>7</v>
      </c>
      <c r="C19" s="32" t="s">
        <v>99</v>
      </c>
      <c r="D19" s="32" t="s">
        <v>98</v>
      </c>
      <c r="E19" s="32" t="s">
        <v>85</v>
      </c>
      <c r="F19" s="32" t="s">
        <v>85</v>
      </c>
      <c r="G19" s="32" t="s">
        <v>88</v>
      </c>
      <c r="H19" s="33" t="s">
        <v>89</v>
      </c>
      <c r="I19" s="34">
        <v>200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38.25" x14ac:dyDescent="0.25">
      <c r="A20" s="55" t="s">
        <v>85</v>
      </c>
      <c r="B20" s="11">
        <v>8</v>
      </c>
      <c r="C20" s="32" t="s">
        <v>100</v>
      </c>
      <c r="D20" s="32" t="s">
        <v>98</v>
      </c>
      <c r="E20" s="32" t="s">
        <v>85</v>
      </c>
      <c r="F20" s="32" t="s">
        <v>85</v>
      </c>
      <c r="G20" s="32" t="s">
        <v>88</v>
      </c>
      <c r="H20" s="33" t="s">
        <v>89</v>
      </c>
      <c r="I20" s="34">
        <v>11200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38.25" x14ac:dyDescent="0.25">
      <c r="A21" s="55" t="s">
        <v>85</v>
      </c>
      <c r="B21" s="11">
        <v>9</v>
      </c>
      <c r="C21" s="32" t="s">
        <v>101</v>
      </c>
      <c r="D21" s="32" t="s">
        <v>98</v>
      </c>
      <c r="E21" s="32" t="s">
        <v>85</v>
      </c>
      <c r="F21" s="32" t="s">
        <v>85</v>
      </c>
      <c r="G21" s="32" t="s">
        <v>88</v>
      </c>
      <c r="H21" s="33" t="s">
        <v>89</v>
      </c>
      <c r="I21" s="34">
        <v>300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38.25" x14ac:dyDescent="0.25">
      <c r="A22" s="55" t="s">
        <v>85</v>
      </c>
      <c r="B22" s="11">
        <v>10</v>
      </c>
      <c r="C22" s="32" t="s">
        <v>102</v>
      </c>
      <c r="D22" s="32" t="s">
        <v>103</v>
      </c>
      <c r="E22" s="32" t="s">
        <v>85</v>
      </c>
      <c r="F22" s="32" t="s">
        <v>85</v>
      </c>
      <c r="G22" s="32" t="s">
        <v>88</v>
      </c>
      <c r="H22" s="33" t="s">
        <v>89</v>
      </c>
      <c r="I22" s="34">
        <v>22200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ht="38.25" x14ac:dyDescent="0.25">
      <c r="A23" s="55" t="s">
        <v>85</v>
      </c>
      <c r="B23" s="11">
        <v>11</v>
      </c>
      <c r="C23" s="32" t="s">
        <v>104</v>
      </c>
      <c r="D23" s="32" t="s">
        <v>103</v>
      </c>
      <c r="E23" s="32" t="s">
        <v>85</v>
      </c>
      <c r="F23" s="32" t="s">
        <v>85</v>
      </c>
      <c r="G23" s="32" t="s">
        <v>88</v>
      </c>
      <c r="H23" s="33" t="s">
        <v>89</v>
      </c>
      <c r="I23" s="34">
        <v>4000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ht="38.25" x14ac:dyDescent="0.25">
      <c r="A24" s="55" t="s">
        <v>85</v>
      </c>
      <c r="B24" s="11">
        <v>12</v>
      </c>
      <c r="C24" s="32" t="s">
        <v>105</v>
      </c>
      <c r="D24" s="32" t="s">
        <v>106</v>
      </c>
      <c r="E24" s="32" t="s">
        <v>85</v>
      </c>
      <c r="F24" s="32" t="s">
        <v>85</v>
      </c>
      <c r="G24" s="32" t="s">
        <v>88</v>
      </c>
      <c r="H24" s="33" t="s">
        <v>89</v>
      </c>
      <c r="I24" s="34">
        <v>3600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ht="38.25" x14ac:dyDescent="0.25">
      <c r="A25" s="55" t="s">
        <v>85</v>
      </c>
      <c r="B25" s="11">
        <v>13</v>
      </c>
      <c r="C25" s="32" t="s">
        <v>107</v>
      </c>
      <c r="D25" s="32" t="s">
        <v>108</v>
      </c>
      <c r="E25" s="32" t="s">
        <v>85</v>
      </c>
      <c r="F25" s="32" t="s">
        <v>85</v>
      </c>
      <c r="G25" s="32" t="s">
        <v>88</v>
      </c>
      <c r="H25" s="33" t="s">
        <v>89</v>
      </c>
      <c r="I25" s="34">
        <v>400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38.25" x14ac:dyDescent="0.25">
      <c r="A26" s="55" t="s">
        <v>85</v>
      </c>
      <c r="B26" s="11">
        <v>14</v>
      </c>
      <c r="C26" s="32" t="s">
        <v>109</v>
      </c>
      <c r="D26" s="32" t="s">
        <v>110</v>
      </c>
      <c r="E26" s="32" t="s">
        <v>85</v>
      </c>
      <c r="F26" s="32" t="s">
        <v>85</v>
      </c>
      <c r="G26" s="32" t="s">
        <v>88</v>
      </c>
      <c r="H26" s="33" t="s">
        <v>89</v>
      </c>
      <c r="I26" s="34">
        <v>1000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63.75" x14ac:dyDescent="0.25">
      <c r="A27" s="55" t="s">
        <v>85</v>
      </c>
      <c r="B27" s="11">
        <v>15</v>
      </c>
      <c r="C27" s="32" t="s">
        <v>111</v>
      </c>
      <c r="D27" s="32" t="s">
        <v>112</v>
      </c>
      <c r="E27" s="32" t="s">
        <v>113</v>
      </c>
      <c r="F27" s="32" t="s">
        <v>85</v>
      </c>
      <c r="G27" s="32" t="s">
        <v>88</v>
      </c>
      <c r="H27" s="33" t="s">
        <v>89</v>
      </c>
      <c r="I27" s="34">
        <v>3300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63.75" x14ac:dyDescent="0.25">
      <c r="A28" s="55" t="s">
        <v>85</v>
      </c>
      <c r="B28" s="11">
        <v>16</v>
      </c>
      <c r="C28" s="32" t="s">
        <v>114</v>
      </c>
      <c r="D28" s="32" t="s">
        <v>115</v>
      </c>
      <c r="E28" s="32" t="s">
        <v>85</v>
      </c>
      <c r="F28" s="32" t="s">
        <v>85</v>
      </c>
      <c r="G28" s="32" t="s">
        <v>88</v>
      </c>
      <c r="H28" s="33" t="s">
        <v>89</v>
      </c>
      <c r="I28" s="34">
        <v>3400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76.5" x14ac:dyDescent="0.25">
      <c r="A29" s="55" t="s">
        <v>85</v>
      </c>
      <c r="B29" s="11">
        <v>17</v>
      </c>
      <c r="C29" s="32" t="s">
        <v>116</v>
      </c>
      <c r="D29" s="32" t="s">
        <v>117</v>
      </c>
      <c r="E29" s="32" t="s">
        <v>85</v>
      </c>
      <c r="F29" s="32" t="s">
        <v>85</v>
      </c>
      <c r="G29" s="32" t="s">
        <v>88</v>
      </c>
      <c r="H29" s="33" t="s">
        <v>89</v>
      </c>
      <c r="I29" s="34">
        <v>100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ht="38.25" x14ac:dyDescent="0.25">
      <c r="A30" s="55" t="s">
        <v>85</v>
      </c>
      <c r="B30" s="11">
        <v>18</v>
      </c>
      <c r="C30" s="32" t="s">
        <v>118</v>
      </c>
      <c r="D30" s="32" t="s">
        <v>119</v>
      </c>
      <c r="E30" s="32" t="s">
        <v>85</v>
      </c>
      <c r="F30" s="32" t="s">
        <v>85</v>
      </c>
      <c r="G30" s="32" t="s">
        <v>88</v>
      </c>
      <c r="H30" s="33" t="s">
        <v>89</v>
      </c>
      <c r="I30" s="34">
        <v>50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ht="38.25" x14ac:dyDescent="0.25">
      <c r="A31" s="55" t="s">
        <v>85</v>
      </c>
      <c r="B31" s="11">
        <v>19</v>
      </c>
      <c r="C31" s="32" t="s">
        <v>120</v>
      </c>
      <c r="D31" s="32" t="s">
        <v>85</v>
      </c>
      <c r="E31" s="32" t="s">
        <v>85</v>
      </c>
      <c r="F31" s="32" t="s">
        <v>85</v>
      </c>
      <c r="G31" s="32" t="s">
        <v>88</v>
      </c>
      <c r="H31" s="33" t="s">
        <v>89</v>
      </c>
      <c r="I31" s="34">
        <v>26000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38.25" x14ac:dyDescent="0.25">
      <c r="A32" s="55" t="s">
        <v>85</v>
      </c>
      <c r="B32" s="11">
        <v>20</v>
      </c>
      <c r="C32" s="32" t="s">
        <v>121</v>
      </c>
      <c r="D32" s="32" t="s">
        <v>85</v>
      </c>
      <c r="E32" s="32" t="s">
        <v>85</v>
      </c>
      <c r="F32" s="32" t="s">
        <v>85</v>
      </c>
      <c r="G32" s="32" t="s">
        <v>88</v>
      </c>
      <c r="H32" s="33" t="s">
        <v>89</v>
      </c>
      <c r="I32" s="34">
        <v>11500</v>
      </c>
      <c r="J32" s="59"/>
      <c r="K32" s="11">
        <v>1</v>
      </c>
      <c r="L32" s="35"/>
      <c r="M32" s="36"/>
      <c r="N32" s="37">
        <f>IF(M32&gt;0,ROUND(L32/M32,4),0)</f>
        <v>0</v>
      </c>
      <c r="O32" s="38"/>
      <c r="P32" s="39"/>
      <c r="Q32" s="37">
        <f>ROUND(ROUND(N32,4)*(1-O32),4)</f>
        <v>0</v>
      </c>
      <c r="R32" s="37">
        <f>ROUND(ROUND(Q32,4)*(1+P32),4)</f>
        <v>0</v>
      </c>
      <c r="S32" s="37">
        <f>ROUND($I32*Q32,4)</f>
        <v>0</v>
      </c>
      <c r="T32" s="37">
        <f>ROUND($I32*R32,4)</f>
        <v>0</v>
      </c>
      <c r="U32" s="40"/>
      <c r="V32" s="40"/>
      <c r="W32" s="40"/>
      <c r="X32" s="40"/>
      <c r="Y32" s="41"/>
    </row>
    <row r="33" spans="1:25" ht="38.25" x14ac:dyDescent="0.25">
      <c r="A33" s="55" t="s">
        <v>85</v>
      </c>
      <c r="B33" s="11">
        <v>21</v>
      </c>
      <c r="C33" s="32" t="s">
        <v>122</v>
      </c>
      <c r="D33" s="32" t="s">
        <v>85</v>
      </c>
      <c r="E33" s="32" t="s">
        <v>85</v>
      </c>
      <c r="F33" s="32" t="s">
        <v>85</v>
      </c>
      <c r="G33" s="32" t="s">
        <v>88</v>
      </c>
      <c r="H33" s="33" t="s">
        <v>89</v>
      </c>
      <c r="I33" s="34">
        <v>100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0"/>
      <c r="Y33" s="41"/>
    </row>
    <row r="34" spans="1:25" ht="38.25" x14ac:dyDescent="0.25">
      <c r="A34" s="55" t="s">
        <v>85</v>
      </c>
      <c r="B34" s="11">
        <v>22</v>
      </c>
      <c r="C34" s="32" t="s">
        <v>123</v>
      </c>
      <c r="D34" s="32" t="s">
        <v>85</v>
      </c>
      <c r="E34" s="32" t="s">
        <v>85</v>
      </c>
      <c r="F34" s="32" t="s">
        <v>85</v>
      </c>
      <c r="G34" s="32" t="s">
        <v>88</v>
      </c>
      <c r="H34" s="33" t="s">
        <v>89</v>
      </c>
      <c r="I34" s="34">
        <v>100</v>
      </c>
      <c r="J34" s="59"/>
      <c r="K34" s="11">
        <v>1</v>
      </c>
      <c r="L34" s="35"/>
      <c r="M34" s="36"/>
      <c r="N34" s="37">
        <f>IF(M34&gt;0,ROUND(L34/M34,4),0)</f>
        <v>0</v>
      </c>
      <c r="O34" s="38"/>
      <c r="P34" s="39"/>
      <c r="Q34" s="37">
        <f>ROUND(ROUND(N34,4)*(1-O34),4)</f>
        <v>0</v>
      </c>
      <c r="R34" s="37">
        <f>ROUND(ROUND(Q34,4)*(1+P34),4)</f>
        <v>0</v>
      </c>
      <c r="S34" s="37">
        <f>ROUND($I34*Q34,4)</f>
        <v>0</v>
      </c>
      <c r="T34" s="37">
        <f>ROUND($I34*R34,4)</f>
        <v>0</v>
      </c>
      <c r="U34" s="40"/>
      <c r="V34" s="40"/>
      <c r="W34" s="40"/>
      <c r="X34" s="40"/>
      <c r="Y34" s="41"/>
    </row>
    <row r="35" spans="1:25" ht="38.25" x14ac:dyDescent="0.25">
      <c r="A35" s="55" t="s">
        <v>85</v>
      </c>
      <c r="B35" s="11">
        <v>23</v>
      </c>
      <c r="C35" s="32" t="s">
        <v>124</v>
      </c>
      <c r="D35" s="32" t="s">
        <v>125</v>
      </c>
      <c r="E35" s="32" t="s">
        <v>85</v>
      </c>
      <c r="F35" s="32" t="s">
        <v>85</v>
      </c>
      <c r="G35" s="32" t="s">
        <v>88</v>
      </c>
      <c r="H35" s="33" t="s">
        <v>89</v>
      </c>
      <c r="I35" s="34">
        <v>4650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38.25" x14ac:dyDescent="0.25">
      <c r="A36" s="55" t="s">
        <v>85</v>
      </c>
      <c r="B36" s="11">
        <v>24</v>
      </c>
      <c r="C36" s="32" t="s">
        <v>126</v>
      </c>
      <c r="D36" s="32" t="s">
        <v>85</v>
      </c>
      <c r="E36" s="32" t="s">
        <v>85</v>
      </c>
      <c r="F36" s="32" t="s">
        <v>85</v>
      </c>
      <c r="G36" s="32" t="s">
        <v>88</v>
      </c>
      <c r="H36" s="33" t="s">
        <v>89</v>
      </c>
      <c r="I36" s="34">
        <v>3500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ht="38.25" x14ac:dyDescent="0.25">
      <c r="A37" s="55" t="s">
        <v>85</v>
      </c>
      <c r="B37" s="11">
        <v>25</v>
      </c>
      <c r="C37" s="32" t="s">
        <v>127</v>
      </c>
      <c r="D37" s="32" t="s">
        <v>85</v>
      </c>
      <c r="E37" s="32" t="s">
        <v>85</v>
      </c>
      <c r="F37" s="32" t="s">
        <v>85</v>
      </c>
      <c r="G37" s="32" t="s">
        <v>88</v>
      </c>
      <c r="H37" s="33" t="s">
        <v>89</v>
      </c>
      <c r="I37" s="34">
        <v>8910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ht="39" thickBot="1" x14ac:dyDescent="0.3">
      <c r="A38" s="56" t="s">
        <v>85</v>
      </c>
      <c r="B38" s="13">
        <v>26</v>
      </c>
      <c r="C38" s="42" t="s">
        <v>128</v>
      </c>
      <c r="D38" s="42" t="s">
        <v>85</v>
      </c>
      <c r="E38" s="42" t="s">
        <v>85</v>
      </c>
      <c r="F38" s="42" t="s">
        <v>85</v>
      </c>
      <c r="G38" s="42" t="s">
        <v>88</v>
      </c>
      <c r="H38" s="43" t="s">
        <v>89</v>
      </c>
      <c r="I38" s="44">
        <v>17500</v>
      </c>
      <c r="J38" s="60"/>
      <c r="K38" s="13">
        <v>1</v>
      </c>
      <c r="L38" s="45"/>
      <c r="M38" s="46"/>
      <c r="N38" s="47">
        <f>IF(M38&gt;0,ROUND(L38/M38,4),0)</f>
        <v>0</v>
      </c>
      <c r="O38" s="48"/>
      <c r="P38" s="49"/>
      <c r="Q38" s="47">
        <f>ROUND(ROUND(N38,4)*(1-O38),4)</f>
        <v>0</v>
      </c>
      <c r="R38" s="47">
        <f>ROUND(ROUND(Q38,4)*(1+P38),4)</f>
        <v>0</v>
      </c>
      <c r="S38" s="47">
        <f>ROUND($I38*Q38,4)</f>
        <v>0</v>
      </c>
      <c r="T38" s="47">
        <f>ROUND($I38*R38,4)</f>
        <v>0</v>
      </c>
      <c r="U38" s="50"/>
      <c r="V38" s="50"/>
      <c r="W38" s="50"/>
      <c r="X38" s="50"/>
      <c r="Y38" s="51"/>
    </row>
    <row r="39" spans="1:25" ht="13.5" thickBot="1" x14ac:dyDescent="0.3">
      <c r="R39" s="61" t="s">
        <v>129</v>
      </c>
      <c r="S39" s="62">
        <f>SUM(S13:S38)</f>
        <v>0</v>
      </c>
      <c r="T39" s="63">
        <f>SUM(T13:T38)</f>
        <v>0</v>
      </c>
    </row>
    <row r="41" spans="1:25" ht="13.5" thickBot="1" x14ac:dyDescent="0.3"/>
    <row r="42" spans="1:25" ht="13.5" thickBot="1" x14ac:dyDescent="0.3">
      <c r="A42" s="52" t="s">
        <v>55</v>
      </c>
      <c r="B42" s="57" t="s">
        <v>130</v>
      </c>
      <c r="C42" s="18" t="s">
        <v>131</v>
      </c>
      <c r="D42" s="18"/>
      <c r="E42" s="18"/>
      <c r="F42" s="18"/>
      <c r="G42" s="18"/>
      <c r="H42" s="18" t="s">
        <v>58</v>
      </c>
      <c r="I42" s="18"/>
      <c r="J42" s="8"/>
      <c r="K42" s="7"/>
      <c r="L42" s="18" t="s">
        <v>132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8"/>
    </row>
    <row r="43" spans="1:25" ht="51.75" thickBot="1" x14ac:dyDescent="0.3">
      <c r="A43" s="53" t="s">
        <v>60</v>
      </c>
      <c r="B43" s="19" t="s">
        <v>61</v>
      </c>
      <c r="C43" s="20" t="s">
        <v>62</v>
      </c>
      <c r="D43" s="20" t="s">
        <v>63</v>
      </c>
      <c r="E43" s="20" t="s">
        <v>64</v>
      </c>
      <c r="F43" s="20" t="s">
        <v>65</v>
      </c>
      <c r="G43" s="20" t="s">
        <v>66</v>
      </c>
      <c r="H43" s="20" t="s">
        <v>67</v>
      </c>
      <c r="I43" s="20" t="s">
        <v>68</v>
      </c>
      <c r="J43" s="21" t="s">
        <v>69</v>
      </c>
      <c r="K43" s="19" t="s">
        <v>70</v>
      </c>
      <c r="L43" s="20" t="s">
        <v>71</v>
      </c>
      <c r="M43" s="20" t="s">
        <v>72</v>
      </c>
      <c r="N43" s="20" t="s">
        <v>73</v>
      </c>
      <c r="O43" s="20" t="s">
        <v>74</v>
      </c>
      <c r="P43" s="20" t="s">
        <v>75</v>
      </c>
      <c r="Q43" s="20" t="s">
        <v>76</v>
      </c>
      <c r="R43" s="20" t="s">
        <v>77</v>
      </c>
      <c r="S43" s="20" t="s">
        <v>78</v>
      </c>
      <c r="T43" s="20" t="s">
        <v>79</v>
      </c>
      <c r="U43" s="20" t="s">
        <v>80</v>
      </c>
      <c r="V43" s="20" t="s">
        <v>81</v>
      </c>
      <c r="W43" s="20" t="s">
        <v>82</v>
      </c>
      <c r="X43" s="20" t="s">
        <v>83</v>
      </c>
      <c r="Y43" s="21" t="s">
        <v>84</v>
      </c>
    </row>
    <row r="44" spans="1:25" ht="25.5" x14ac:dyDescent="0.25">
      <c r="A44" s="54" t="s">
        <v>85</v>
      </c>
      <c r="B44" s="9">
        <v>1</v>
      </c>
      <c r="C44" s="22" t="s">
        <v>133</v>
      </c>
      <c r="D44" s="22" t="s">
        <v>85</v>
      </c>
      <c r="E44" s="22" t="s">
        <v>85</v>
      </c>
      <c r="F44" s="22" t="s">
        <v>85</v>
      </c>
      <c r="G44" s="22" t="s">
        <v>85</v>
      </c>
      <c r="H44" s="23" t="s">
        <v>89</v>
      </c>
      <c r="I44" s="24">
        <v>14800</v>
      </c>
      <c r="J44" s="58"/>
      <c r="K44" s="9">
        <v>1</v>
      </c>
      <c r="L44" s="25"/>
      <c r="M44" s="26"/>
      <c r="N44" s="27">
        <f>IF(M44&gt;0,ROUND(L44/M44,4),0)</f>
        <v>0</v>
      </c>
      <c r="O44" s="28"/>
      <c r="P44" s="29"/>
      <c r="Q44" s="27">
        <f>ROUND(ROUND(N44,4)*(1-O44),4)</f>
        <v>0</v>
      </c>
      <c r="R44" s="27">
        <f>ROUND(ROUND(Q44,4)*(1+P44),4)</f>
        <v>0</v>
      </c>
      <c r="S44" s="27">
        <f>ROUND($I44*Q44,4)</f>
        <v>0</v>
      </c>
      <c r="T44" s="27">
        <f>ROUND($I44*R44,4)</f>
        <v>0</v>
      </c>
      <c r="U44" s="30"/>
      <c r="V44" s="30"/>
      <c r="W44" s="30"/>
      <c r="X44" s="30"/>
      <c r="Y44" s="31"/>
    </row>
    <row r="45" spans="1:25" ht="25.5" x14ac:dyDescent="0.25">
      <c r="A45" s="55" t="s">
        <v>85</v>
      </c>
      <c r="B45" s="11">
        <v>2</v>
      </c>
      <c r="C45" s="32" t="s">
        <v>134</v>
      </c>
      <c r="D45" s="32" t="s">
        <v>85</v>
      </c>
      <c r="E45" s="32" t="s">
        <v>85</v>
      </c>
      <c r="F45" s="32" t="s">
        <v>85</v>
      </c>
      <c r="G45" s="32" t="s">
        <v>85</v>
      </c>
      <c r="H45" s="33" t="s">
        <v>89</v>
      </c>
      <c r="I45" s="34">
        <v>35800</v>
      </c>
      <c r="J45" s="59"/>
      <c r="K45" s="11">
        <v>1</v>
      </c>
      <c r="L45" s="35"/>
      <c r="M45" s="36"/>
      <c r="N45" s="37">
        <f>IF(M45&gt;0,ROUND(L45/M45,4),0)</f>
        <v>0</v>
      </c>
      <c r="O45" s="38"/>
      <c r="P45" s="39"/>
      <c r="Q45" s="37">
        <f>ROUND(ROUND(N45,4)*(1-O45),4)</f>
        <v>0</v>
      </c>
      <c r="R45" s="37">
        <f>ROUND(ROUND(Q45,4)*(1+P45),4)</f>
        <v>0</v>
      </c>
      <c r="S45" s="37">
        <f>ROUND($I45*Q45,4)</f>
        <v>0</v>
      </c>
      <c r="T45" s="37">
        <f>ROUND($I45*R45,4)</f>
        <v>0</v>
      </c>
      <c r="U45" s="40"/>
      <c r="V45" s="40"/>
      <c r="W45" s="40"/>
      <c r="X45" s="40"/>
      <c r="Y45" s="41"/>
    </row>
    <row r="46" spans="1:25" ht="13.5" thickBot="1" x14ac:dyDescent="0.3">
      <c r="A46" s="56" t="s">
        <v>85</v>
      </c>
      <c r="B46" s="13">
        <v>3</v>
      </c>
      <c r="C46" s="42" t="s">
        <v>135</v>
      </c>
      <c r="D46" s="42" t="s">
        <v>136</v>
      </c>
      <c r="E46" s="42" t="s">
        <v>85</v>
      </c>
      <c r="F46" s="42" t="s">
        <v>85</v>
      </c>
      <c r="G46" s="42" t="s">
        <v>85</v>
      </c>
      <c r="H46" s="43" t="s">
        <v>89</v>
      </c>
      <c r="I46" s="44">
        <v>1400</v>
      </c>
      <c r="J46" s="60"/>
      <c r="K46" s="13">
        <v>1</v>
      </c>
      <c r="L46" s="45"/>
      <c r="M46" s="46"/>
      <c r="N46" s="47">
        <f>IF(M46&gt;0,ROUND(L46/M46,4),0)</f>
        <v>0</v>
      </c>
      <c r="O46" s="48"/>
      <c r="P46" s="49"/>
      <c r="Q46" s="47">
        <f>ROUND(ROUND(N46,4)*(1-O46),4)</f>
        <v>0</v>
      </c>
      <c r="R46" s="47">
        <f>ROUND(ROUND(Q46,4)*(1+P46),4)</f>
        <v>0</v>
      </c>
      <c r="S46" s="47">
        <f>ROUND($I46*Q46,4)</f>
        <v>0</v>
      </c>
      <c r="T46" s="47">
        <f>ROUND($I46*R46,4)</f>
        <v>0</v>
      </c>
      <c r="U46" s="50"/>
      <c r="V46" s="50"/>
      <c r="W46" s="50"/>
      <c r="X46" s="50"/>
      <c r="Y46" s="51"/>
    </row>
    <row r="47" spans="1:25" ht="13.5" thickBot="1" x14ac:dyDescent="0.3">
      <c r="R47" s="61" t="s">
        <v>129</v>
      </c>
      <c r="S47" s="62">
        <f>SUM(S44:S46)</f>
        <v>0</v>
      </c>
      <c r="T47" s="63">
        <f>SUM(T44:T46)</f>
        <v>0</v>
      </c>
    </row>
    <row r="49" spans="1:25" ht="13.5" thickBot="1" x14ac:dyDescent="0.3"/>
    <row r="50" spans="1:25" ht="13.5" thickBot="1" x14ac:dyDescent="0.3">
      <c r="A50" s="52" t="s">
        <v>55</v>
      </c>
      <c r="B50" s="57" t="s">
        <v>137</v>
      </c>
      <c r="C50" s="18" t="s">
        <v>138</v>
      </c>
      <c r="D50" s="18"/>
      <c r="E50" s="18"/>
      <c r="F50" s="18"/>
      <c r="G50" s="18"/>
      <c r="H50" s="18" t="s">
        <v>58</v>
      </c>
      <c r="I50" s="18"/>
      <c r="J50" s="8"/>
      <c r="K50" s="7"/>
      <c r="L50" s="18" t="s">
        <v>139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8"/>
    </row>
    <row r="51" spans="1:25" ht="51.75" thickBot="1" x14ac:dyDescent="0.3">
      <c r="A51" s="53" t="s">
        <v>60</v>
      </c>
      <c r="B51" s="19" t="s">
        <v>61</v>
      </c>
      <c r="C51" s="20" t="s">
        <v>62</v>
      </c>
      <c r="D51" s="20" t="s">
        <v>63</v>
      </c>
      <c r="E51" s="20" t="s">
        <v>64</v>
      </c>
      <c r="F51" s="20" t="s">
        <v>65</v>
      </c>
      <c r="G51" s="20" t="s">
        <v>66</v>
      </c>
      <c r="H51" s="20" t="s">
        <v>67</v>
      </c>
      <c r="I51" s="20" t="s">
        <v>68</v>
      </c>
      <c r="J51" s="21" t="s">
        <v>69</v>
      </c>
      <c r="K51" s="19" t="s">
        <v>70</v>
      </c>
      <c r="L51" s="20" t="s">
        <v>71</v>
      </c>
      <c r="M51" s="20" t="s">
        <v>72</v>
      </c>
      <c r="N51" s="20" t="s">
        <v>73</v>
      </c>
      <c r="O51" s="20" t="s">
        <v>74</v>
      </c>
      <c r="P51" s="20" t="s">
        <v>75</v>
      </c>
      <c r="Q51" s="20" t="s">
        <v>76</v>
      </c>
      <c r="R51" s="20" t="s">
        <v>77</v>
      </c>
      <c r="S51" s="20" t="s">
        <v>78</v>
      </c>
      <c r="T51" s="20" t="s">
        <v>79</v>
      </c>
      <c r="U51" s="20" t="s">
        <v>80</v>
      </c>
      <c r="V51" s="20" t="s">
        <v>81</v>
      </c>
      <c r="W51" s="20" t="s">
        <v>82</v>
      </c>
      <c r="X51" s="20" t="s">
        <v>83</v>
      </c>
      <c r="Y51" s="21" t="s">
        <v>84</v>
      </c>
    </row>
    <row r="52" spans="1:25" ht="51" x14ac:dyDescent="0.25">
      <c r="A52" s="54" t="s">
        <v>85</v>
      </c>
      <c r="B52" s="9">
        <v>1</v>
      </c>
      <c r="C52" s="22" t="s">
        <v>140</v>
      </c>
      <c r="D52" s="22" t="s">
        <v>141</v>
      </c>
      <c r="E52" s="22" t="s">
        <v>85</v>
      </c>
      <c r="F52" s="22" t="s">
        <v>85</v>
      </c>
      <c r="G52" s="22" t="s">
        <v>85</v>
      </c>
      <c r="H52" s="23" t="s">
        <v>89</v>
      </c>
      <c r="I52" s="24">
        <v>900</v>
      </c>
      <c r="J52" s="58"/>
      <c r="K52" s="9">
        <v>1</v>
      </c>
      <c r="L52" s="25"/>
      <c r="M52" s="26"/>
      <c r="N52" s="27">
        <f>IF(M52&gt;0,ROUND(L52/M52,4),0)</f>
        <v>0</v>
      </c>
      <c r="O52" s="28"/>
      <c r="P52" s="29"/>
      <c r="Q52" s="27">
        <f>ROUND(ROUND(N52,4)*(1-O52),4)</f>
        <v>0</v>
      </c>
      <c r="R52" s="27">
        <f>ROUND(ROUND(Q52,4)*(1+P52),4)</f>
        <v>0</v>
      </c>
      <c r="S52" s="27">
        <f>ROUND($I52*Q52,4)</f>
        <v>0</v>
      </c>
      <c r="T52" s="27">
        <f>ROUND($I52*R52,4)</f>
        <v>0</v>
      </c>
      <c r="U52" s="30"/>
      <c r="V52" s="30"/>
      <c r="W52" s="30"/>
      <c r="X52" s="30"/>
      <c r="Y52" s="31"/>
    </row>
    <row r="53" spans="1:25" ht="51" x14ac:dyDescent="0.25">
      <c r="A53" s="55" t="s">
        <v>85</v>
      </c>
      <c r="B53" s="11">
        <v>2</v>
      </c>
      <c r="C53" s="32" t="s">
        <v>142</v>
      </c>
      <c r="D53" s="32" t="s">
        <v>141</v>
      </c>
      <c r="E53" s="32" t="s">
        <v>85</v>
      </c>
      <c r="F53" s="32" t="s">
        <v>85</v>
      </c>
      <c r="G53" s="32" t="s">
        <v>85</v>
      </c>
      <c r="H53" s="33" t="s">
        <v>89</v>
      </c>
      <c r="I53" s="34">
        <v>4450</v>
      </c>
      <c r="J53" s="59"/>
      <c r="K53" s="11">
        <v>1</v>
      </c>
      <c r="L53" s="35"/>
      <c r="M53" s="36"/>
      <c r="N53" s="37">
        <f>IF(M53&gt;0,ROUND(L53/M53,4),0)</f>
        <v>0</v>
      </c>
      <c r="O53" s="38"/>
      <c r="P53" s="39"/>
      <c r="Q53" s="37">
        <f>ROUND(ROUND(N53,4)*(1-O53),4)</f>
        <v>0</v>
      </c>
      <c r="R53" s="37">
        <f>ROUND(ROUND(Q53,4)*(1+P53),4)</f>
        <v>0</v>
      </c>
      <c r="S53" s="37">
        <f>ROUND($I53*Q53,4)</f>
        <v>0</v>
      </c>
      <c r="T53" s="37">
        <f>ROUND($I53*R53,4)</f>
        <v>0</v>
      </c>
      <c r="U53" s="40"/>
      <c r="V53" s="40"/>
      <c r="W53" s="40"/>
      <c r="X53" s="40"/>
      <c r="Y53" s="41"/>
    </row>
    <row r="54" spans="1:25" ht="51" x14ac:dyDescent="0.25">
      <c r="A54" s="55" t="s">
        <v>85</v>
      </c>
      <c r="B54" s="11">
        <v>3</v>
      </c>
      <c r="C54" s="32" t="s">
        <v>143</v>
      </c>
      <c r="D54" s="32" t="s">
        <v>141</v>
      </c>
      <c r="E54" s="32" t="s">
        <v>85</v>
      </c>
      <c r="F54" s="32" t="s">
        <v>85</v>
      </c>
      <c r="G54" s="32" t="s">
        <v>85</v>
      </c>
      <c r="H54" s="33" t="s">
        <v>89</v>
      </c>
      <c r="I54" s="34">
        <v>4400</v>
      </c>
      <c r="J54" s="59"/>
      <c r="K54" s="11">
        <v>1</v>
      </c>
      <c r="L54" s="35"/>
      <c r="M54" s="36"/>
      <c r="N54" s="37">
        <f>IF(M54&gt;0,ROUND(L54/M54,4),0)</f>
        <v>0</v>
      </c>
      <c r="O54" s="38"/>
      <c r="P54" s="39"/>
      <c r="Q54" s="37">
        <f>ROUND(ROUND(N54,4)*(1-O54),4)</f>
        <v>0</v>
      </c>
      <c r="R54" s="37">
        <f>ROUND(ROUND(Q54,4)*(1+P54),4)</f>
        <v>0</v>
      </c>
      <c r="S54" s="37">
        <f>ROUND($I54*Q54,4)</f>
        <v>0</v>
      </c>
      <c r="T54" s="37">
        <f>ROUND($I54*R54,4)</f>
        <v>0</v>
      </c>
      <c r="U54" s="40"/>
      <c r="V54" s="40"/>
      <c r="W54" s="40"/>
      <c r="X54" s="40"/>
      <c r="Y54" s="41"/>
    </row>
    <row r="55" spans="1:25" ht="51.75" thickBot="1" x14ac:dyDescent="0.3">
      <c r="A55" s="56" t="s">
        <v>85</v>
      </c>
      <c r="B55" s="13">
        <v>4</v>
      </c>
      <c r="C55" s="42" t="s">
        <v>144</v>
      </c>
      <c r="D55" s="42" t="s">
        <v>141</v>
      </c>
      <c r="E55" s="42" t="s">
        <v>85</v>
      </c>
      <c r="F55" s="42" t="s">
        <v>85</v>
      </c>
      <c r="G55" s="42" t="s">
        <v>85</v>
      </c>
      <c r="H55" s="43" t="s">
        <v>89</v>
      </c>
      <c r="I55" s="44">
        <v>300</v>
      </c>
      <c r="J55" s="60"/>
      <c r="K55" s="13">
        <v>1</v>
      </c>
      <c r="L55" s="45"/>
      <c r="M55" s="46"/>
      <c r="N55" s="47">
        <f>IF(M55&gt;0,ROUND(L55/M55,4),0)</f>
        <v>0</v>
      </c>
      <c r="O55" s="48"/>
      <c r="P55" s="49"/>
      <c r="Q55" s="47">
        <f>ROUND(ROUND(N55,4)*(1-O55),4)</f>
        <v>0</v>
      </c>
      <c r="R55" s="47">
        <f>ROUND(ROUND(Q55,4)*(1+P55),4)</f>
        <v>0</v>
      </c>
      <c r="S55" s="47">
        <f>ROUND($I55*Q55,4)</f>
        <v>0</v>
      </c>
      <c r="T55" s="47">
        <f>ROUND($I55*R55,4)</f>
        <v>0</v>
      </c>
      <c r="U55" s="50"/>
      <c r="V55" s="50"/>
      <c r="W55" s="50"/>
      <c r="X55" s="50"/>
      <c r="Y55" s="51"/>
    </row>
    <row r="56" spans="1:25" ht="13.5" thickBot="1" x14ac:dyDescent="0.3">
      <c r="R56" s="61" t="s">
        <v>129</v>
      </c>
      <c r="S56" s="62">
        <f>SUM(S52:S55)</f>
        <v>0</v>
      </c>
      <c r="T56" s="63">
        <f>SUM(T52:T55)</f>
        <v>0</v>
      </c>
    </row>
    <row r="58" spans="1:25" ht="13.5" thickBot="1" x14ac:dyDescent="0.3"/>
    <row r="59" spans="1:25" ht="13.5" thickBot="1" x14ac:dyDescent="0.3">
      <c r="A59" s="52" t="s">
        <v>55</v>
      </c>
      <c r="B59" s="57" t="s">
        <v>145</v>
      </c>
      <c r="C59" s="18" t="s">
        <v>146</v>
      </c>
      <c r="D59" s="18"/>
      <c r="E59" s="18"/>
      <c r="F59" s="18"/>
      <c r="G59" s="18"/>
      <c r="H59" s="18" t="s">
        <v>58</v>
      </c>
      <c r="I59" s="18"/>
      <c r="J59" s="8"/>
      <c r="K59" s="7"/>
      <c r="L59" s="18" t="s">
        <v>147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8"/>
    </row>
    <row r="60" spans="1:25" ht="51.75" thickBot="1" x14ac:dyDescent="0.3">
      <c r="A60" s="53" t="s">
        <v>60</v>
      </c>
      <c r="B60" s="19" t="s">
        <v>61</v>
      </c>
      <c r="C60" s="20" t="s">
        <v>62</v>
      </c>
      <c r="D60" s="20" t="s">
        <v>63</v>
      </c>
      <c r="E60" s="20" t="s">
        <v>64</v>
      </c>
      <c r="F60" s="20" t="s">
        <v>65</v>
      </c>
      <c r="G60" s="20" t="s">
        <v>66</v>
      </c>
      <c r="H60" s="20" t="s">
        <v>67</v>
      </c>
      <c r="I60" s="20" t="s">
        <v>68</v>
      </c>
      <c r="J60" s="21" t="s">
        <v>69</v>
      </c>
      <c r="K60" s="19" t="s">
        <v>70</v>
      </c>
      <c r="L60" s="20" t="s">
        <v>71</v>
      </c>
      <c r="M60" s="20" t="s">
        <v>72</v>
      </c>
      <c r="N60" s="20" t="s">
        <v>73</v>
      </c>
      <c r="O60" s="20" t="s">
        <v>74</v>
      </c>
      <c r="P60" s="20" t="s">
        <v>75</v>
      </c>
      <c r="Q60" s="20" t="s">
        <v>76</v>
      </c>
      <c r="R60" s="20" t="s">
        <v>77</v>
      </c>
      <c r="S60" s="20" t="s">
        <v>78</v>
      </c>
      <c r="T60" s="20" t="s">
        <v>79</v>
      </c>
      <c r="U60" s="20" t="s">
        <v>80</v>
      </c>
      <c r="V60" s="20" t="s">
        <v>81</v>
      </c>
      <c r="W60" s="20" t="s">
        <v>82</v>
      </c>
      <c r="X60" s="20" t="s">
        <v>83</v>
      </c>
      <c r="Y60" s="21" t="s">
        <v>84</v>
      </c>
    </row>
    <row r="61" spans="1:25" ht="25.5" x14ac:dyDescent="0.25">
      <c r="A61" s="54" t="s">
        <v>85</v>
      </c>
      <c r="B61" s="9">
        <v>1</v>
      </c>
      <c r="C61" s="22" t="s">
        <v>148</v>
      </c>
      <c r="D61" s="22" t="s">
        <v>85</v>
      </c>
      <c r="E61" s="22" t="s">
        <v>85</v>
      </c>
      <c r="F61" s="22" t="s">
        <v>85</v>
      </c>
      <c r="G61" s="22" t="s">
        <v>85</v>
      </c>
      <c r="H61" s="23" t="s">
        <v>89</v>
      </c>
      <c r="I61" s="24">
        <v>145</v>
      </c>
      <c r="J61" s="58"/>
      <c r="K61" s="9">
        <v>1</v>
      </c>
      <c r="L61" s="25"/>
      <c r="M61" s="26"/>
      <c r="N61" s="27">
        <f>IF(M61&gt;0,ROUND(L61/M61,4),0)</f>
        <v>0</v>
      </c>
      <c r="O61" s="28"/>
      <c r="P61" s="29"/>
      <c r="Q61" s="27">
        <f>ROUND(ROUND(N61,4)*(1-O61),4)</f>
        <v>0</v>
      </c>
      <c r="R61" s="27">
        <f>ROUND(ROUND(Q61,4)*(1+P61),4)</f>
        <v>0</v>
      </c>
      <c r="S61" s="27">
        <f>ROUND($I61*Q61,4)</f>
        <v>0</v>
      </c>
      <c r="T61" s="27">
        <f>ROUND($I61*R61,4)</f>
        <v>0</v>
      </c>
      <c r="U61" s="30"/>
      <c r="V61" s="30"/>
      <c r="W61" s="30"/>
      <c r="X61" s="30"/>
      <c r="Y61" s="31"/>
    </row>
    <row r="62" spans="1:25" ht="26.25" thickBot="1" x14ac:dyDescent="0.3">
      <c r="A62" s="56" t="s">
        <v>85</v>
      </c>
      <c r="B62" s="13">
        <v>2</v>
      </c>
      <c r="C62" s="42" t="s">
        <v>149</v>
      </c>
      <c r="D62" s="42" t="s">
        <v>85</v>
      </c>
      <c r="E62" s="42" t="s">
        <v>85</v>
      </c>
      <c r="F62" s="42" t="s">
        <v>85</v>
      </c>
      <c r="G62" s="42" t="s">
        <v>85</v>
      </c>
      <c r="H62" s="43" t="s">
        <v>89</v>
      </c>
      <c r="I62" s="44">
        <v>10545</v>
      </c>
      <c r="J62" s="60"/>
      <c r="K62" s="13">
        <v>1</v>
      </c>
      <c r="L62" s="45"/>
      <c r="M62" s="46"/>
      <c r="N62" s="47">
        <f>IF(M62&gt;0,ROUND(L62/M62,4),0)</f>
        <v>0</v>
      </c>
      <c r="O62" s="48"/>
      <c r="P62" s="49"/>
      <c r="Q62" s="47">
        <f>ROUND(ROUND(N62,4)*(1-O62),4)</f>
        <v>0</v>
      </c>
      <c r="R62" s="47">
        <f>ROUND(ROUND(Q62,4)*(1+P62),4)</f>
        <v>0</v>
      </c>
      <c r="S62" s="47">
        <f>ROUND($I62*Q62,4)</f>
        <v>0</v>
      </c>
      <c r="T62" s="47">
        <f>ROUND($I62*R62,4)</f>
        <v>0</v>
      </c>
      <c r="U62" s="50"/>
      <c r="V62" s="50"/>
      <c r="W62" s="50"/>
      <c r="X62" s="50"/>
      <c r="Y62" s="51"/>
    </row>
    <row r="63" spans="1:25" ht="13.5" thickBot="1" x14ac:dyDescent="0.3">
      <c r="R63" s="61" t="s">
        <v>129</v>
      </c>
      <c r="S63" s="62">
        <f>SUM(S61:S62)</f>
        <v>0</v>
      </c>
      <c r="T63" s="63">
        <f>SUM(T61:T62)</f>
        <v>0</v>
      </c>
    </row>
  </sheetData>
  <sheetProtection algorithmName="SHA-512" hashValue="zT4GLeknjDXDR5d15cqFWmWaWuZcnKLgs4Ghv0TI1AablvDFG3276lkpsmq7qHxzEfl9hz0ETwk+SvvOw2xsIw==" saltValue="w9jDTQsoBgZChsS1Vf8JW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27" fitToHeight="0" pageOrder="overThenDown" orientation="landscape" r:id="rId1"/>
  <headerFooter>
    <oddHeader>&amp;ROBR-8A</oddHeader>
    <oddFooter>&amp;LJN št. 16-57/23, 1. pogodbeno obdobje: 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21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5.28515625" style="1" customWidth="1"/>
    <col min="5" max="5" width="28.42578125" style="1" customWidth="1"/>
    <col min="6" max="7" width="9.140625" style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64" t="s">
        <v>52</v>
      </c>
    </row>
    <row r="5" spans="1:25" ht="18" x14ac:dyDescent="0.25">
      <c r="B5" s="65" t="s">
        <v>150</v>
      </c>
      <c r="C5" s="2" t="s">
        <v>151</v>
      </c>
    </row>
    <row r="7" spans="1:25" x14ac:dyDescent="0.25">
      <c r="C7" s="66" t="str">
        <f>IF('2. Podatki o ponudniku'!C5&lt;&gt;"","Naziv ponudnika: " &amp; '2. Podatki o ponudniku'!C5,"")</f>
        <v/>
      </c>
    </row>
    <row r="8" spans="1:25" x14ac:dyDescent="0.25">
      <c r="C8" s="66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152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153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90" thickBot="1" x14ac:dyDescent="0.3">
      <c r="A13" s="77" t="s">
        <v>85</v>
      </c>
      <c r="B13" s="78">
        <v>1</v>
      </c>
      <c r="C13" s="67" t="s">
        <v>154</v>
      </c>
      <c r="D13" s="67" t="s">
        <v>155</v>
      </c>
      <c r="E13" s="67" t="s">
        <v>85</v>
      </c>
      <c r="F13" s="67" t="s">
        <v>85</v>
      </c>
      <c r="G13" s="67" t="s">
        <v>85</v>
      </c>
      <c r="H13" s="68" t="s">
        <v>89</v>
      </c>
      <c r="I13" s="69">
        <v>250</v>
      </c>
      <c r="J13" s="79"/>
      <c r="K13" s="78">
        <v>1</v>
      </c>
      <c r="L13" s="70"/>
      <c r="M13" s="71"/>
      <c r="N13" s="72">
        <f>IF(M13&gt;0,ROUND(L13/M13,4),0)</f>
        <v>0</v>
      </c>
      <c r="O13" s="73"/>
      <c r="P13" s="74"/>
      <c r="Q13" s="72">
        <f>ROUND(ROUND(N13,4)*(1-O13),4)</f>
        <v>0</v>
      </c>
      <c r="R13" s="72">
        <f>ROUND(ROUND(Q13,4)*(1+P13),4)</f>
        <v>0</v>
      </c>
      <c r="S13" s="72">
        <f>ROUND($I13*Q13,4)</f>
        <v>0</v>
      </c>
      <c r="T13" s="72">
        <f>ROUND($I13*R13,4)</f>
        <v>0</v>
      </c>
      <c r="U13" s="75"/>
      <c r="V13" s="75"/>
      <c r="W13" s="75"/>
      <c r="X13" s="75"/>
      <c r="Y13" s="76"/>
    </row>
    <row r="14" spans="1:25" ht="13.5" thickBot="1" x14ac:dyDescent="0.3">
      <c r="R14" s="61" t="s">
        <v>129</v>
      </c>
      <c r="S14" s="62">
        <f>SUM(S13:S13)</f>
        <v>0</v>
      </c>
      <c r="T14" s="63">
        <f>SUM(T13:T13)</f>
        <v>0</v>
      </c>
    </row>
    <row r="16" spans="1:25" ht="13.5" thickBot="1" x14ac:dyDescent="0.3"/>
    <row r="17" spans="1:25" ht="13.5" thickBot="1" x14ac:dyDescent="0.3">
      <c r="A17" s="52" t="s">
        <v>55</v>
      </c>
      <c r="B17" s="57" t="s">
        <v>130</v>
      </c>
      <c r="C17" s="18" t="s">
        <v>156</v>
      </c>
      <c r="D17" s="18"/>
      <c r="E17" s="18"/>
      <c r="F17" s="18"/>
      <c r="G17" s="18"/>
      <c r="H17" s="18" t="s">
        <v>58</v>
      </c>
      <c r="I17" s="18"/>
      <c r="J17" s="8"/>
      <c r="K17" s="7"/>
      <c r="L17" s="18" t="s">
        <v>157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8"/>
    </row>
    <row r="18" spans="1:25" ht="51.75" thickBot="1" x14ac:dyDescent="0.3">
      <c r="A18" s="53" t="s">
        <v>60</v>
      </c>
      <c r="B18" s="19" t="s">
        <v>61</v>
      </c>
      <c r="C18" s="20" t="s">
        <v>62</v>
      </c>
      <c r="D18" s="20" t="s">
        <v>63</v>
      </c>
      <c r="E18" s="20" t="s">
        <v>64</v>
      </c>
      <c r="F18" s="20" t="s">
        <v>65</v>
      </c>
      <c r="G18" s="20" t="s">
        <v>66</v>
      </c>
      <c r="H18" s="20" t="s">
        <v>67</v>
      </c>
      <c r="I18" s="20" t="s">
        <v>68</v>
      </c>
      <c r="J18" s="21" t="s">
        <v>69</v>
      </c>
      <c r="K18" s="19" t="s">
        <v>70</v>
      </c>
      <c r="L18" s="20" t="s">
        <v>71</v>
      </c>
      <c r="M18" s="20" t="s">
        <v>72</v>
      </c>
      <c r="N18" s="20" t="s">
        <v>73</v>
      </c>
      <c r="O18" s="20" t="s">
        <v>74</v>
      </c>
      <c r="P18" s="20" t="s">
        <v>75</v>
      </c>
      <c r="Q18" s="20" t="s">
        <v>76</v>
      </c>
      <c r="R18" s="20" t="s">
        <v>77</v>
      </c>
      <c r="S18" s="20" t="s">
        <v>78</v>
      </c>
      <c r="T18" s="20" t="s">
        <v>79</v>
      </c>
      <c r="U18" s="20" t="s">
        <v>80</v>
      </c>
      <c r="V18" s="20" t="s">
        <v>81</v>
      </c>
      <c r="W18" s="20" t="s">
        <v>82</v>
      </c>
      <c r="X18" s="20" t="s">
        <v>83</v>
      </c>
      <c r="Y18" s="21" t="s">
        <v>84</v>
      </c>
    </row>
    <row r="19" spans="1:25" x14ac:dyDescent="0.25">
      <c r="A19" s="54" t="s">
        <v>85</v>
      </c>
      <c r="B19" s="9">
        <v>1</v>
      </c>
      <c r="C19" s="22" t="s">
        <v>158</v>
      </c>
      <c r="D19" s="22" t="s">
        <v>85</v>
      </c>
      <c r="E19" s="22" t="s">
        <v>85</v>
      </c>
      <c r="F19" s="22" t="s">
        <v>85</v>
      </c>
      <c r="G19" s="22" t="s">
        <v>85</v>
      </c>
      <c r="H19" s="23" t="s">
        <v>89</v>
      </c>
      <c r="I19" s="24">
        <v>36</v>
      </c>
      <c r="J19" s="58"/>
      <c r="K19" s="9">
        <v>1</v>
      </c>
      <c r="L19" s="25"/>
      <c r="M19" s="26"/>
      <c r="N19" s="27">
        <f>IF(M19&gt;0,ROUND(L19/M19,4),0)</f>
        <v>0</v>
      </c>
      <c r="O19" s="28"/>
      <c r="P19" s="29"/>
      <c r="Q19" s="27">
        <f>ROUND(ROUND(N19,4)*(1-O19),4)</f>
        <v>0</v>
      </c>
      <c r="R19" s="27">
        <f>ROUND(ROUND(Q19,4)*(1+P19),4)</f>
        <v>0</v>
      </c>
      <c r="S19" s="27">
        <f>ROUND($I19*Q19,4)</f>
        <v>0</v>
      </c>
      <c r="T19" s="27">
        <f>ROUND($I19*R19,4)</f>
        <v>0</v>
      </c>
      <c r="U19" s="30"/>
      <c r="V19" s="30"/>
      <c r="W19" s="30"/>
      <c r="X19" s="30"/>
      <c r="Y19" s="31"/>
    </row>
    <row r="20" spans="1:25" ht="64.5" thickBot="1" x14ac:dyDescent="0.3">
      <c r="A20" s="56" t="s">
        <v>85</v>
      </c>
      <c r="B20" s="13">
        <v>2</v>
      </c>
      <c r="C20" s="42" t="s">
        <v>159</v>
      </c>
      <c r="D20" s="42" t="s">
        <v>160</v>
      </c>
      <c r="E20" s="42" t="s">
        <v>85</v>
      </c>
      <c r="F20" s="42" t="s">
        <v>85</v>
      </c>
      <c r="G20" s="42" t="s">
        <v>85</v>
      </c>
      <c r="H20" s="43" t="s">
        <v>89</v>
      </c>
      <c r="I20" s="44">
        <v>2200</v>
      </c>
      <c r="J20" s="60"/>
      <c r="K20" s="13">
        <v>1</v>
      </c>
      <c r="L20" s="45"/>
      <c r="M20" s="46"/>
      <c r="N20" s="47">
        <f>IF(M20&gt;0,ROUND(L20/M20,4),0)</f>
        <v>0</v>
      </c>
      <c r="O20" s="48"/>
      <c r="P20" s="49"/>
      <c r="Q20" s="47">
        <f>ROUND(ROUND(N20,4)*(1-O20),4)</f>
        <v>0</v>
      </c>
      <c r="R20" s="47">
        <f>ROUND(ROUND(Q20,4)*(1+P20),4)</f>
        <v>0</v>
      </c>
      <c r="S20" s="47">
        <f>ROUND($I20*Q20,4)</f>
        <v>0</v>
      </c>
      <c r="T20" s="47">
        <f>ROUND($I20*R20,4)</f>
        <v>0</v>
      </c>
      <c r="U20" s="50"/>
      <c r="V20" s="50"/>
      <c r="W20" s="50"/>
      <c r="X20" s="50"/>
      <c r="Y20" s="51"/>
    </row>
    <row r="21" spans="1:25" ht="13.5" thickBot="1" x14ac:dyDescent="0.3">
      <c r="R21" s="61" t="s">
        <v>129</v>
      </c>
      <c r="S21" s="62">
        <f>SUM(S19:S20)</f>
        <v>0</v>
      </c>
      <c r="T21" s="63">
        <f>SUM(T19:T20)</f>
        <v>0</v>
      </c>
    </row>
  </sheetData>
  <sheetProtection algorithmName="SHA-512" hashValue="3WVkDgBbfTlpVFobZmbZ++6xiO4iXpVG3ytsGl/ta4OWldVl30X+RvN7DapeXV60FcON6Ipulh7+eBgKGhoq2w==" saltValue="CKjzj7JjvmAvOKRaegdcQ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16-57/23, 1. pogodbeno obdobje: 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2</vt:i4>
      </vt:variant>
    </vt:vector>
  </HeadingPairs>
  <TitlesOfParts>
    <vt:vector size="8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'Sklop I.'!Tiskanje_naslovov</vt:lpstr>
      <vt:lpstr>'Sklop 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Žefran</dc:creator>
  <cp:lastModifiedBy>Marija Žefran</cp:lastModifiedBy>
  <dcterms:created xsi:type="dcterms:W3CDTF">2023-10-24T11:56:27Z</dcterms:created>
  <dcterms:modified xsi:type="dcterms:W3CDTF">2023-10-24T11:57:11Z</dcterms:modified>
</cp:coreProperties>
</file>